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58\"/>
    </mc:Choice>
  </mc:AlternateContent>
  <xr:revisionPtr revIDLastSave="0" documentId="13_ncr:1_{6F80E5A9-2EB4-4CF6-BC0C-A7531CBB202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3" i="1" l="1"/>
  <c r="H22" i="1"/>
  <c r="H57" i="1" l="1"/>
  <c r="H47" i="1"/>
  <c r="H56" i="1" l="1"/>
  <c r="H58" i="1" l="1"/>
  <c r="H59" i="1"/>
  <c r="H24" i="1"/>
  <c r="J61" i="1" l="1"/>
  <c r="H54" i="1"/>
  <c r="H53" i="1"/>
  <c r="H52" i="1"/>
  <c r="H50" i="1"/>
  <c r="H49" i="1"/>
  <c r="H48" i="1"/>
  <c r="H45" i="1"/>
  <c r="H44" i="1"/>
  <c r="H42" i="1"/>
  <c r="H41" i="1"/>
  <c r="H40" i="1"/>
  <c r="H38" i="1"/>
  <c r="H37" i="1"/>
  <c r="H36" i="1"/>
  <c r="H34" i="1"/>
  <c r="H33" i="1"/>
  <c r="H31" i="1"/>
  <c r="H30" i="1"/>
  <c r="H29" i="1"/>
  <c r="H28" i="1"/>
  <c r="H27" i="1"/>
  <c r="H26" i="1"/>
  <c r="H25" i="1"/>
  <c r="H20" i="1"/>
  <c r="H19" i="1"/>
  <c r="H18" i="1"/>
  <c r="H16" i="1"/>
  <c r="H15" i="1"/>
  <c r="H13" i="1"/>
  <c r="H12" i="1"/>
  <c r="H11" i="1"/>
  <c r="H10" i="1"/>
  <c r="J60" i="1" l="1"/>
  <c r="J62" i="1" s="1"/>
</calcChain>
</file>

<file path=xl/sharedStrings.xml><?xml version="1.0" encoding="utf-8"?>
<sst xmlns="http://schemas.openxmlformats.org/spreadsheetml/2006/main" count="166" uniqueCount="122">
  <si>
    <t xml:space="preserve">PONUDITELJ: </t>
  </si>
  <si>
    <t xml:space="preserve">Sjedište - adresa: </t>
  </si>
  <si>
    <t xml:space="preserve">OIB: </t>
  </si>
  <si>
    <t xml:space="preserve">Telefonski broj: </t>
  </si>
  <si>
    <t xml:space="preserve">broj telefaksa: </t>
  </si>
  <si>
    <t xml:space="preserve">e-mail: 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</si>
  <si>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</si>
  <si>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</si>
  <si>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</si>
  <si>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</si>
  <si>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</si>
  <si>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</si>
  <si>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</si>
  <si>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</si>
  <si>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PODRIJETLA</t>
  </si>
  <si>
    <t>KATALOŠKI BROJ</t>
  </si>
  <si>
    <t>ZAŠTIĆENI NAZIV PROIZVODA</t>
  </si>
  <si>
    <t>UZORCI</t>
  </si>
  <si>
    <t>1.</t>
  </si>
  <si>
    <t>HIDROKOLOIDNA OBLOGA ZA RANE S ADHEZIVNIM POLIMEROM TROJAKOG SASTAVA KOJI SADRŽI TRI HIDROKOLOIDA: NATRIJKARBOKSIMETIL CELULOZU, ŽELATIN I PEKTIN;  ZA POTICANJE CIJELJENJA U SVIM FAZAMA I AUTOLITIČKI DEBRIDMAN, ZAŠTIĆENA POLIURETANOM NEPROPUSNIM ZA BAKTERIJE I VIRUSE, IMA DOKAZANU VIRALNU/BAKTERIJSKU BARIJERU UKLJUČUJUĆI MRSA, HBV I HIV, VODOOTPORNA; HIDROKOLOIDNA OBLOGA BEZ RUBA:</t>
  </si>
  <si>
    <t>1. 1.</t>
  </si>
  <si>
    <t>10 cm x 10 cm 10/1</t>
  </si>
  <si>
    <t>KUT</t>
  </si>
  <si>
    <t>1. 2.</t>
  </si>
  <si>
    <t>15 cm x 15 cm 10/1</t>
  </si>
  <si>
    <t xml:space="preserve"> 1. 3 .</t>
  </si>
  <si>
    <t>15 cm x 20 cm 10/1</t>
  </si>
  <si>
    <t>DA PROBA, JEDAN KOMAD</t>
  </si>
  <si>
    <t xml:space="preserve">1. 4. </t>
  </si>
  <si>
    <t>20 cm x 30 cm 5/1</t>
  </si>
  <si>
    <t>2.</t>
  </si>
  <si>
    <t>2. 1.</t>
  </si>
  <si>
    <t>10 cm x 10 cm 5/1</t>
  </si>
  <si>
    <t>2. 2.</t>
  </si>
  <si>
    <t>15 cm x 15 cm 5/1</t>
  </si>
  <si>
    <t>3.</t>
  </si>
  <si>
    <t>3.1.</t>
  </si>
  <si>
    <t>20 cm x 20 cm 5/1</t>
  </si>
  <si>
    <t>3.2.</t>
  </si>
  <si>
    <t>ANATOMSKI OBLIKOVANA, 19.5 cm x 18.5 cm 5/1</t>
  </si>
  <si>
    <t>3. 3.</t>
  </si>
  <si>
    <t>ANATOMSKI OBLIKOVANA 20 cm x 22.5 cm 5/1</t>
  </si>
  <si>
    <t>4.</t>
  </si>
  <si>
    <t>4.1.</t>
  </si>
  <si>
    <t xml:space="preserve">5 cm x 5 cm 10/1 </t>
  </si>
  <si>
    <t>4.2.</t>
  </si>
  <si>
    <t xml:space="preserve">15 cm x 15 cm 5/1 </t>
  </si>
  <si>
    <t>20 x 30 cm 5/1</t>
  </si>
  <si>
    <t>5.</t>
  </si>
  <si>
    <t>6.</t>
  </si>
  <si>
    <t xml:space="preserve">HIDROKOLOIDNI GEL OD VODE, PEKTINA I NATRIJKARBOKSIMETIL CELULOZE ZA ČIŠĆENJE RANA S NEKROTIČNIM NASLAGAMA, POMAŽE AUTOLITIČKI DEBRIDMAN ; POMAŽE U UKLANJANJU FIBRINSKIH NASLAGA, NEKROZA, 15 g 10/1 </t>
  </si>
  <si>
    <t>7.</t>
  </si>
  <si>
    <t>8.</t>
  </si>
  <si>
    <t xml:space="preserve">KALCIJ NATRIJEV ALGINAT S VISOKOM KONCENTRACIJOM GLUKURONSKE KISELINE I HEMOSTATSKIM DJELOVANJEM,  U OBLIKU TRAKICA ZA POPUNJAVANJE KAVITETA, 2 g  5/1 </t>
  </si>
  <si>
    <t>9.</t>
  </si>
  <si>
    <t>9.1.</t>
  </si>
  <si>
    <t>19.8 cm x 14 cm 5/1</t>
  </si>
  <si>
    <t>9.2.</t>
  </si>
  <si>
    <t xml:space="preserve">20 cm x 16.9 cm 5/1 </t>
  </si>
  <si>
    <t>10.</t>
  </si>
  <si>
    <t>10.1.</t>
  </si>
  <si>
    <t>12.5 cm x 12.5 cm 10/1</t>
  </si>
  <si>
    <t>10.2.</t>
  </si>
  <si>
    <t>17.5 cm x 17.5 cm 10/1</t>
  </si>
  <si>
    <t>10.3.</t>
  </si>
  <si>
    <t xml:space="preserve">21 cm x 21 cm 5/1 </t>
  </si>
  <si>
    <t>11.</t>
  </si>
  <si>
    <t>11.1.</t>
  </si>
  <si>
    <t xml:space="preserve"> 10 cm x 10 cm 10/1 </t>
  </si>
  <si>
    <t>11.2.</t>
  </si>
  <si>
    <t xml:space="preserve"> 15 cm x 15 cm 5/1  </t>
  </si>
  <si>
    <t>11.3.</t>
  </si>
  <si>
    <t xml:space="preserve"> 20 cm x 20 cm 5/1  </t>
  </si>
  <si>
    <t>12.</t>
  </si>
  <si>
    <t>VIŠESLOJNA PJENASTA OBLOGA, UZ DNO RANE PRIMARNI PRIANJAJUĆI SLOJ HIDROFIBER VLAKANA OD 100 %-TNE NATRIJKARBOKSIMETILCELULOZE, IMPREGNIRANIH S 1,2 % IONA SREBRA S DOKAZANIM BAKTERICIDNIM DJELOVANJEM, GELIRA U DOTICAJU S EKSUDATOM, ZA SEKVESTRACIJU BAKTERIJA I RANE S JAČOM SEKRECIJOM, SMANJUJE OPASNOST OD MACERACIJA I INFEKCIJA; SEKUNDARNI SLOJ PJENASTE PODLOGE ZA VEĆE UPIJANJE SEKRETA; ZAVRŠNI ZAŠTITNI POVRŠINSKI POKROV OMOGUĆUJE EVAPORACIJU VIŠKA VLAGE IZ RANE, NEPROPUSTAN ZA BAKTERIJE I VIRUSE; OKOLNI RUB OD NJEŽNO ADHERIRAJUĆEG SILIKONA, NJEŽAN ZA OKOLNU KOŽU RANE; PRIMARNA ILI SEKUNDARNA OBLOGA, LJEPIVA, ANATOMSKI OBLIKOVANA:</t>
  </si>
  <si>
    <t>12.1.</t>
  </si>
  <si>
    <t xml:space="preserve">19.8 cm x 14 cm 5/1 </t>
  </si>
  <si>
    <t>12.2.</t>
  </si>
  <si>
    <t>20 cm x16.9 cm 5/1</t>
  </si>
  <si>
    <t xml:space="preserve">KUT </t>
  </si>
  <si>
    <t>13.</t>
  </si>
  <si>
    <t>13.1.</t>
  </si>
  <si>
    <t xml:space="preserve">12.5 cm x 12.5 cm 10/1 </t>
  </si>
  <si>
    <t>13.2.</t>
  </si>
  <si>
    <t>13.3.</t>
  </si>
  <si>
    <t>21 cm x 21 cm 5/1</t>
  </si>
  <si>
    <t>14.</t>
  </si>
  <si>
    <t>14.1.</t>
  </si>
  <si>
    <t>14.2.</t>
  </si>
  <si>
    <t xml:space="preserve"> 15 cm x 15 cm 5/1</t>
  </si>
  <si>
    <t>14.3.</t>
  </si>
  <si>
    <t xml:space="preserve"> 20 cm x 20 cm 5/1</t>
  </si>
  <si>
    <t>15.</t>
  </si>
  <si>
    <t>15.1.</t>
  </si>
  <si>
    <t>15.2.</t>
  </si>
  <si>
    <t>Cijena ponude bez PDV-a:</t>
  </si>
  <si>
    <t>Iznos PDV-a:</t>
  </si>
  <si>
    <t>Ukupna cijena ponude:</t>
  </si>
  <si>
    <t>NAPOMENA: ZA STAVKE KOJE SU NA  OSNOVNOJ LISTI ORTOPEDSKIH I DRUGIH POMAGALA HRVATSKOG ZAVODA ZA ZDRAVSTVENO OSIGURANJE PONUĐENI ZAŠTIĆENI NAZIVI PROIZVODA (POMAGALA) MORAJU BITI NAVEDENI U OSNOVNOJ LISTI ORTOPEDSKIH I DRUGIH POMAGALA HRVATSKOG ZAVODA ZA ZDRAVSTVENO OSIGURANJE</t>
  </si>
  <si>
    <t xml:space="preserve">GRUPA 13: OBLOGE ZA RANE 1 </t>
  </si>
  <si>
    <t>15.3.</t>
  </si>
  <si>
    <t>SILIKONSKA PJENASTA OBLOGA SA SLOJEM SILIKONA PO CIJELOJ POVRŠINI PRIANJAJUĆOJ NA RANE, NEPROPUSNA ZA BAKTERIJE I VIRUSE.</t>
  </si>
  <si>
    <t>VIŠESLOJNA PJENASTA OBLOGA, UZ DNO RANE PRIMARNI PRIANJAJUĆI SLOJ HIDROFIBER VLAKANA OD 100 %-TNE NATRIJKARBOKSIMETILCELULOZE, IMPREGNIRANIH S 1,2 % IONA SREBRA S DOKAZANIM BAKTERICIDNIM DJELOVANJEM, GELIRA U DOTICAJU S EKSUDATOM, ZA SEKVESTRACIJU BAKTERIJA I RANE S JAČOM SEKRECIJOM, SMANJUJE OPASNOST OD MACERACIJA I INFEKCIJA; SEKUNDARNI SLOJ PJENASTE PODLOGE ZA VEĆE UPIJANJE SEKRETA; ZAVRŠNI ZAŠTITNI POVRŠINSKI POKROV OMOGUĆUJE EVAPORACIJU VIŠKA VLAGE IZ RANE, NEPROPUSTAN ZA BAKTERIJE I VIRUSE; OKOLNI RUB OD NJEŽNO ADHERIRAJUĆEG SILIKONA, NJEŽAN ZA OKOLNU KOŽU RANE; PRIMARNA ILI SEKUNDARNA OBLOGA, LJEPLJIVA.</t>
  </si>
  <si>
    <t>VIŠESLOJNA PJENASTA OBLOGA, UZ DNO RANE PRIMARNI PRIANJAJUĆI SLOJ HIDROFIBER VLAKANA OD 100 %-TNE NATRIJKARBOKSIMETILCELULOZE, IMPREGNIRANIH S 1,2 % IONA SREBRA S DOKAZANIM BAKTERICIDNIM DJELOVANJEM, GELIRA U DOTICAJU S EKSUDATOM, ZA SEKVESTRACIJU BAKTERIJA I RANE S JAČOM SEKRECIJOM, SMANJUJE OPASNOST OD MACERACIJA I INFEKCIJA; SEKUNDARNI SLOJ PJENASTE PODLOGE ZA VEĆE UPIJANJE SEKRETA; ZAVRŠNI ZAŠTITNI POVRŠINSKI POKROV OMOGUĆUJE EVAPORACIJU VIŠKA VLAGE IZ RANE, NEPROPUSTAN ZA BAKTERIJE I VIRUSE; PRIMARNA ILI SEKUNDARNA OBLOGA, NELJEPLJIVA.</t>
  </si>
  <si>
    <t>VIŠESLOJNA PJENASTA OBLOGA, UZ DNO RANE PRIMARNI PRIANJAJUĆI SLOJ HIDROFIBER VLAKANA OD 100 %-TNE NATRIJKARBOKSIMETILCELULOZE, GELIRA U DOTICAJU S EKSUDATOM, ZA SEKVESTRACIJU BAKTERIJA I RANE S JAČOM SEKRECIJOM, SMANJUJE OPASNOST OD MACERACIJA I INFEKCIJA; SEKUNDARNI SLOJ PJENASTE PODLOGE ZA VEĆE UPIJANJE SEKRETA; ZAVRŠNI ZAŠTITNI POVRŠINSKI POKROV OMOGUĆUJE EVAPORACIJU VIŠKA VLAGE IZ RANE, NEPROPUSTAN ZA BAKTERIJE I VIRUSE; PRIMARNA ILI SEKUNDARNA OBLOGA, NELJEPLJIVA.</t>
  </si>
  <si>
    <t>VIŠESLOJNA PJENASTA OBLOGA, UZ DNO RANE PRIMARNI PRIANJAJUĆI SLOJ HIDROFIBER VLAKANA OD 100 %-TNE NATRIJKARBOKSIMETILCELULOZE, GELIRA U DOTICAJU S EKSUDATOM, ZA SEKVESTRACIJU BAKTERIJA I RANE S JAČOM SEKRECIJOM, SMANJUJE OPASNOST OD MACERACIJA I INFEKCIJA; SEKUNDARNI SLOJ PJENASTE PODLOGE ZA VEĆE UPIJANJE SEKRETA; ZAVRŠNI ZAŠTITNI POVRŠINSKI POKROV OMOGUĆUJE EVAPORACIJU VIŠKA VLAGE IZ RANE, NEPROPUSTAN ZA BAKTERIJE I VIRUSE; OKOLNI RUB OD NJEŽNO ADHERIRAJUĆEG SILIKONA, NJEŽAN ZA OKOLNU KOŽU RANE; PRIMARNA ILI SEKUNDARNA OBLOGA, LJEPLJIVA.</t>
  </si>
  <si>
    <t xml:space="preserve">VIŠESLOJNA PJENASTA OBLOGA, UZ DNO RANE PRIMARNI PRIANJAJUĆI SLOJ HIDROFIBER VLAKANA OD 100 %-TNE NATRIJKARBOKSIMETILCELULOZE, GELIRA U DOTICAJU S EKSUDATOM, ZA SEKVESTRACIJU BAKTERIJA I RANE S JAČOM SEKRECIJOM, SMANJUJE OPASNOST OD MACERACIJA I INFEKCIJA; SEKUNDARNI SLOJ PJENASTE PODLOGE ZA VEĆE UPIJANJE SEKRETA; ZAVRŠNI ZAŠTITNI POVRŠINSKI POKROV OMOGUĆUJE EVAPORACIJU VIŠKA VLAGE IZ RANE, NEPROPUSTAN ZA BAKTERIJE I VIRUSE; OKOLNI RUB OD NJEŽNO ADHERIRAJUĆEG SILIKONA, NJEŽAN ZA OKOLNU KOŽU RANE; PRIMARNA ILI SEKUNDARNA OBLOGA, LJEPLJIVA, ANATOMSKI OBLIKOVANA. </t>
  </si>
  <si>
    <t>HIDROFIBER OBLOGA ZA RANE S DODATKOM SREBRA, DVOSLOJNA, PROŽETA OJAČAVAJUĆIM NITIMA, VEĆE MOĆI UPIJANJA I ČVRSTOĆE OBLOGE PRI UKLANJANJU; SASTOJI SE OD 100 % NATRIJKARBOKSIMETIL CELULOZE S 1,2 % IONIZIRAJUĆEG SREBRA UZ DODATAK DINATRIJEVIH SOLI ETILENDIAMINTETRAOCTENE KISELINE I BENZETONIJ KLORIDA KOJI PREVENIRAJU NASTANAK I DJELUJU NA POSTOJEĆI BIOFILM, SA SVOJSTVOM INKAPSULIRANJA BAKTERIJA UNUTAR VLAKANA; UKLJUČIVO MRSA I VRE, ONEMOGUĆAVA KOLONIZACIJU BAKTERIJA TE UNIŠTAVA MIKROORGANIZME KOJI MOGU IZAZVATI INFEKCIJU.</t>
  </si>
  <si>
    <t>HIDROKOLOIDNA OBLOGA ZA RANE S ADHEZIVNIM POLIMEROM TROJAKOG SASTAVA KOJI SADRŽI TRI HIDROKOLOIDA: NATRIJKARBOKSIMETIL CELULOZU, ŽELATIN I PEKTIN;  ZA POTICANJE CIJELJENJA U SVIM FAZAMA I AUTOLITIČKI DEBRIDMAN, ZAŠTIĆENA POLIURETANOM NEPROPUSNIM ZA BAKTERIJE I VIRUSE, IMA DOKAZANU VIRALNU/BAKTERIJSKU BARIJERU UKLJUČUJUĆI MRSA, HBV I HIV, VODOOTPORNA; SA SIGNALNOM LINIJOM KAO INDIKATOROM IZMJENE OBLOGE.</t>
  </si>
  <si>
    <t xml:space="preserve">HIDROFIBER OBLOGA ZA RANE S DODATKOM SREBRA, U TRAKICAMA, POGODNA ZA POPUNJAVANJE KAVITETA, PROŽETA OJAČAVAJUĆIM NITIMA; SASTOJI SE OD 100 % NATRIJKARBOKSIMETIL CELULOZE S 1,2 % IONIZIRAJUĆEG SREBRA UZ DODATAK DINATRIJEVIH SOLI ETILENDIAMINTETRAOCTENE KISELINE I BENZETONIJ KLORIDA KOJI PREVENIRAJU NASTANAK I DJELUJU NA POSTOJEĆI BIOFILM, SA SVOJSTVOM INKAPSULIRANJA BAKTERIJA UNUTAR VLAKANA; UKLJUČIVO MRSA I VRE, ONEMOGUĆAVA KOLONIZACIJU BAKTERIJA TE UNIŠTAVA MIKROORGANIZME KOJI MOGU IZAZVATI INFEKCIJU: 2 cm x 45 cm 5/1 </t>
  </si>
  <si>
    <t>HIDROFIBER OBLOGA ZA RANE, DVOSLOJNA, PROŽETA OJAČAVAJUĆIM NITIMA, VEĆE MOĆI UPIJANJA I ČVRSTOĆE OBLOGE PRI UKLANJANJU; SASTOJI SE OD 100 % NATRIJKARBOKSIMETIL CELULOZE:</t>
  </si>
  <si>
    <t>5.1.</t>
  </si>
  <si>
    <t>5.2.</t>
  </si>
  <si>
    <t>5.3.</t>
  </si>
  <si>
    <t>5.4.</t>
  </si>
  <si>
    <t xml:space="preserve">10 cm x 10 cm 10/1 </t>
  </si>
  <si>
    <t>13.4.</t>
  </si>
  <si>
    <t>5,5 x 12 cm  10/1</t>
  </si>
  <si>
    <t>8 cm x 8 cm 10/1</t>
  </si>
  <si>
    <t>15.4.</t>
  </si>
  <si>
    <r>
      <t xml:space="preserve">TANKA HIDROKOLOIDNA OBLOGA ZA RANE S ADHEZIVNIM POLIMEROM TROJAKOG SASTAVA KOJI SADRŽI TRI HIDROKOLOIDA: NATRIJKARBOKSIMETIL CELULOZU, ŽELATIN I PEKTIN;  ZA POTICANJE CIJELJENJA U SVIM FAZAMA I AUTOLITIČKI DEBRIDMAN, ZAŠTIĆENA POLIURETANOM NEPROPUSNIM ZA BAKTERIJE I VIRUSE, IMA DOKAZANU VIRALNU/BAKTERIJSKU BARIJERU UKLJUČUJUĆI MRSA, HBV I HIV, VODOOTPORNA; </t>
    </r>
    <r>
      <rPr>
        <sz val="9"/>
        <color indexed="8"/>
        <rFont val="Calibri Light"/>
        <family val="2"/>
        <charset val="238"/>
        <scheme val="major"/>
      </rPr>
      <t>HIDROKOLOIDNA OBLOGA, TANKA:</t>
    </r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</si>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</sst>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sz val="9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9"/>
      <color indexed="8"/>
      <name val="Calibri Light"/>
      <family val="2"/>
      <charset val="238"/>
      <scheme val="major"/>
    </font>
    <font>
      <sz val="9"/>
      <color theme="0"/>
      <name val="Calibri Light"/>
      <family val="2"/>
      <charset val="238"/>
      <scheme val="major"/>
    </font>
    <font>
      <sz val="10"/>
      <color theme="0"/>
      <name val="Calibri Light"/>
      <family val="2"/>
      <charset val="238"/>
      <scheme val="major"/>
    </font>
    <font>
      <sz val="9"/>
      <color theme="1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4" xfId="0" applyFont="1" applyBorder="1"/>
    <xf numFmtId="4" fontId="5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4" fontId="3" fillId="0" borderId="3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9" fontId="1" fillId="3" borderId="0" xfId="0" applyNumberFormat="1" applyFont="1" applyFill="1" applyAlignment="1" applyProtection="1">
      <alignment horizontal="left"/>
      <protection locked="0"/>
    </xf>
    <xf numFmtId="49" fontId="1" fillId="3" borderId="0" xfId="0" applyNumberFormat="1" applyFont="1" applyFill="1" applyAlignment="1" applyProtection="1">
      <alignment horizontal="left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A8543D3-28CC-42ED-B8B8-BAFF78CD3A95}"/>
            </a:ext>
          </a:extLst>
        </xdr:cNvPr>
        <xdr:cNvSpPr>
          <a:spLocks noChangeShapeType="1"/>
        </xdr:cNvSpPr>
      </xdr:nvSpPr>
      <xdr:spPr bwMode="auto">
        <a:xfrm>
          <a:off x="1028700" y="1104900"/>
          <a:ext cx="6448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4E3DC97-A35C-48A7-BAB5-B4E008DADB76}"/>
            </a:ext>
          </a:extLst>
        </xdr:cNvPr>
        <xdr:cNvSpPr>
          <a:spLocks noChangeShapeType="1"/>
        </xdr:cNvSpPr>
      </xdr:nvSpPr>
      <xdr:spPr bwMode="auto">
        <a:xfrm>
          <a:off x="914400" y="1428750"/>
          <a:ext cx="32575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9F35DBD-A71A-4116-BE9C-A99DF0B66DB1}"/>
            </a:ext>
          </a:extLst>
        </xdr:cNvPr>
        <xdr:cNvSpPr>
          <a:spLocks noChangeShapeType="1"/>
        </xdr:cNvSpPr>
      </xdr:nvSpPr>
      <xdr:spPr bwMode="auto">
        <a:xfrm>
          <a:off x="7886700" y="142875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376B2995-E3A3-4C04-A56C-9A24681A84DB}"/>
            </a:ext>
          </a:extLst>
        </xdr:cNvPr>
        <xdr:cNvSpPr>
          <a:spLocks noChangeShapeType="1"/>
        </xdr:cNvSpPr>
      </xdr:nvSpPr>
      <xdr:spPr bwMode="auto">
        <a:xfrm>
          <a:off x="876300" y="781050"/>
          <a:ext cx="9401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AD5D5D9-6B76-4359-8AAD-DD498F26E500}"/>
            </a:ext>
          </a:extLst>
        </xdr:cNvPr>
        <xdr:cNvSpPr>
          <a:spLocks noChangeShapeType="1"/>
        </xdr:cNvSpPr>
      </xdr:nvSpPr>
      <xdr:spPr bwMode="auto">
        <a:xfrm>
          <a:off x="5029200" y="1428750"/>
          <a:ext cx="2447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9998EC0-2B42-4BEC-AF44-D85D8D91AF99}"/>
            </a:ext>
          </a:extLst>
        </xdr:cNvPr>
        <xdr:cNvSpPr>
          <a:spLocks noChangeShapeType="1"/>
        </xdr:cNvSpPr>
      </xdr:nvSpPr>
      <xdr:spPr bwMode="auto">
        <a:xfrm>
          <a:off x="1028700" y="1104900"/>
          <a:ext cx="6448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215B7FF2-B43B-4E11-9C1E-CE1B77E8367B}"/>
            </a:ext>
          </a:extLst>
        </xdr:cNvPr>
        <xdr:cNvSpPr>
          <a:spLocks noChangeShapeType="1"/>
        </xdr:cNvSpPr>
      </xdr:nvSpPr>
      <xdr:spPr bwMode="auto">
        <a:xfrm>
          <a:off x="876300" y="781050"/>
          <a:ext cx="9401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55E6ED0D-24C5-49F5-A82A-71479C7FC583}"/>
            </a:ext>
          </a:extLst>
        </xdr:cNvPr>
        <xdr:cNvSpPr>
          <a:spLocks noChangeShapeType="1"/>
        </xdr:cNvSpPr>
      </xdr:nvSpPr>
      <xdr:spPr bwMode="auto">
        <a:xfrm>
          <a:off x="7791450" y="1104900"/>
          <a:ext cx="2352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4"/>
  <sheetViews>
    <sheetView tabSelected="1" workbookViewId="0">
      <selection activeCell="D68" sqref="D68"/>
    </sheetView>
  </sheetViews>
  <sheetFormatPr defaultRowHeight="15" x14ac:dyDescent="0.25"/>
  <cols>
    <col min="1" max="1" width="9.140625" style="1"/>
    <col min="2" max="2" width="44.140625" style="1" customWidth="1"/>
    <col min="3" max="7" width="9.140625" style="1"/>
    <col min="8" max="8" width="13.140625" style="1" customWidth="1"/>
    <col min="9" max="9" width="26.28515625" style="1" customWidth="1"/>
    <col min="10" max="10" width="14.7109375" style="1" customWidth="1"/>
    <col min="11" max="12" width="12.5703125" style="1" customWidth="1"/>
    <col min="13" max="13" width="12.7109375" style="1" customWidth="1"/>
    <col min="14" max="16384" width="9.140625" style="1"/>
  </cols>
  <sheetData>
    <row r="1" spans="1:15" x14ac:dyDescent="0.25">
      <c r="A1" s="1" t="s">
        <v>0</v>
      </c>
      <c r="O1" s="2"/>
    </row>
    <row r="2" spans="1:15" x14ac:dyDescent="0.25">
      <c r="O2" s="2"/>
    </row>
    <row r="3" spans="1:15" x14ac:dyDescent="0.25">
      <c r="A3" s="1" t="s">
        <v>1</v>
      </c>
      <c r="I3" s="1" t="s">
        <v>2</v>
      </c>
      <c r="O3" s="2"/>
    </row>
    <row r="4" spans="1:15" x14ac:dyDescent="0.25">
      <c r="O4" s="2"/>
    </row>
    <row r="5" spans="1:15" x14ac:dyDescent="0.25">
      <c r="A5" s="1" t="s">
        <v>3</v>
      </c>
      <c r="D5" s="1" t="s">
        <v>4</v>
      </c>
      <c r="I5" s="3" t="s">
        <v>5</v>
      </c>
      <c r="O5" s="2"/>
    </row>
    <row r="6" spans="1:15" x14ac:dyDescent="0.25">
      <c r="O6" s="2"/>
    </row>
    <row r="7" spans="1:15" x14ac:dyDescent="0.25">
      <c r="A7" s="4"/>
      <c r="B7" s="5" t="s">
        <v>99</v>
      </c>
      <c r="C7" s="5"/>
      <c r="D7" s="5"/>
      <c r="E7" s="5"/>
      <c r="F7" s="5"/>
      <c r="G7" s="5"/>
      <c r="H7" s="5"/>
      <c r="I7" s="5"/>
      <c r="J7" s="5"/>
      <c r="K7" s="4"/>
      <c r="L7" s="4"/>
      <c r="M7" s="4"/>
      <c r="O7" s="2"/>
    </row>
    <row r="8" spans="1:15" ht="51" x14ac:dyDescent="0.25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6" t="s">
        <v>121</v>
      </c>
      <c r="J8" s="6" t="s">
        <v>14</v>
      </c>
      <c r="K8" s="6" t="s">
        <v>15</v>
      </c>
      <c r="L8" s="7" t="s">
        <v>16</v>
      </c>
      <c r="M8" s="8" t="s">
        <v>17</v>
      </c>
      <c r="O8" s="9"/>
    </row>
    <row r="9" spans="1:15" ht="96" x14ac:dyDescent="0.25">
      <c r="A9" s="10" t="s">
        <v>18</v>
      </c>
      <c r="B9" s="11" t="s">
        <v>19</v>
      </c>
      <c r="C9" s="12"/>
      <c r="D9" s="12"/>
      <c r="E9" s="13"/>
      <c r="F9" s="13"/>
      <c r="G9" s="13"/>
      <c r="H9" s="13"/>
      <c r="I9" s="13"/>
      <c r="J9" s="13"/>
      <c r="K9" s="13"/>
      <c r="L9" s="13"/>
      <c r="M9" s="14"/>
      <c r="O9" s="2"/>
    </row>
    <row r="10" spans="1:15" x14ac:dyDescent="0.25">
      <c r="A10" s="10" t="s">
        <v>20</v>
      </c>
      <c r="B10" s="11" t="s">
        <v>21</v>
      </c>
      <c r="C10" s="10" t="s">
        <v>22</v>
      </c>
      <c r="D10" s="10">
        <v>3</v>
      </c>
      <c r="E10" s="15"/>
      <c r="F10" s="15"/>
      <c r="G10" s="15"/>
      <c r="H10" s="15">
        <f>D10*E10</f>
        <v>0</v>
      </c>
      <c r="I10" s="10"/>
      <c r="J10" s="10"/>
      <c r="K10" s="10"/>
      <c r="L10" s="10"/>
      <c r="M10" s="10"/>
      <c r="O10" s="2"/>
    </row>
    <row r="11" spans="1:15" x14ac:dyDescent="0.25">
      <c r="A11" s="10" t="s">
        <v>23</v>
      </c>
      <c r="B11" s="11" t="s">
        <v>24</v>
      </c>
      <c r="C11" s="10" t="s">
        <v>22</v>
      </c>
      <c r="D11" s="10">
        <v>1</v>
      </c>
      <c r="E11" s="15"/>
      <c r="F11" s="15"/>
      <c r="G11" s="15"/>
      <c r="H11" s="15">
        <f t="shared" ref="H11:H58" si="0">D11*E11</f>
        <v>0</v>
      </c>
      <c r="I11" s="10"/>
      <c r="J11" s="10"/>
      <c r="K11" s="10"/>
      <c r="L11" s="10"/>
      <c r="M11" s="10"/>
      <c r="O11" s="2"/>
    </row>
    <row r="12" spans="1:15" x14ac:dyDescent="0.25">
      <c r="A12" s="10" t="s">
        <v>25</v>
      </c>
      <c r="B12" s="11" t="s">
        <v>26</v>
      </c>
      <c r="C12" s="10" t="s">
        <v>22</v>
      </c>
      <c r="D12" s="10">
        <v>1</v>
      </c>
      <c r="E12" s="15"/>
      <c r="F12" s="15"/>
      <c r="G12" s="15"/>
      <c r="H12" s="15">
        <f t="shared" si="0"/>
        <v>0</v>
      </c>
      <c r="I12" s="10"/>
      <c r="J12" s="10"/>
      <c r="K12" s="10"/>
      <c r="L12" s="10"/>
      <c r="M12" s="10"/>
      <c r="O12" s="2"/>
    </row>
    <row r="13" spans="1:15" x14ac:dyDescent="0.25">
      <c r="A13" s="10" t="s">
        <v>28</v>
      </c>
      <c r="B13" s="11" t="s">
        <v>29</v>
      </c>
      <c r="C13" s="10" t="s">
        <v>22</v>
      </c>
      <c r="D13" s="10">
        <v>1</v>
      </c>
      <c r="E13" s="15"/>
      <c r="F13" s="15"/>
      <c r="G13" s="15"/>
      <c r="H13" s="15">
        <f t="shared" si="0"/>
        <v>0</v>
      </c>
      <c r="I13" s="10"/>
      <c r="J13" s="10"/>
      <c r="K13" s="10"/>
      <c r="L13" s="10"/>
      <c r="M13" s="10"/>
      <c r="O13" s="2"/>
    </row>
    <row r="14" spans="1:15" ht="96" x14ac:dyDescent="0.25">
      <c r="A14" s="10" t="s">
        <v>30</v>
      </c>
      <c r="B14" s="11" t="s">
        <v>120</v>
      </c>
      <c r="C14" s="12"/>
      <c r="D14" s="12"/>
      <c r="E14" s="12"/>
      <c r="F14" s="12"/>
      <c r="G14" s="15"/>
      <c r="H14" s="15"/>
      <c r="I14" s="12"/>
      <c r="J14" s="12"/>
      <c r="K14" s="10"/>
      <c r="L14" s="10"/>
      <c r="M14" s="10"/>
      <c r="O14" s="2"/>
    </row>
    <row r="15" spans="1:15" x14ac:dyDescent="0.25">
      <c r="A15" s="10" t="s">
        <v>31</v>
      </c>
      <c r="B15" s="11" t="s">
        <v>32</v>
      </c>
      <c r="C15" s="10" t="s">
        <v>22</v>
      </c>
      <c r="D15" s="10">
        <v>22</v>
      </c>
      <c r="E15" s="15"/>
      <c r="F15" s="15"/>
      <c r="G15" s="15"/>
      <c r="H15" s="15">
        <f t="shared" si="0"/>
        <v>0</v>
      </c>
      <c r="I15" s="10"/>
      <c r="J15" s="10"/>
      <c r="K15" s="10"/>
      <c r="L15" s="10"/>
      <c r="M15" s="10"/>
      <c r="O15" s="2"/>
    </row>
    <row r="16" spans="1:15" x14ac:dyDescent="0.25">
      <c r="A16" s="10" t="s">
        <v>33</v>
      </c>
      <c r="B16" s="11" t="s">
        <v>34</v>
      </c>
      <c r="C16" s="10" t="s">
        <v>22</v>
      </c>
      <c r="D16" s="10">
        <v>20</v>
      </c>
      <c r="E16" s="15"/>
      <c r="F16" s="15"/>
      <c r="G16" s="15"/>
      <c r="H16" s="15">
        <f t="shared" si="0"/>
        <v>0</v>
      </c>
      <c r="I16" s="10"/>
      <c r="J16" s="10"/>
      <c r="K16" s="10"/>
      <c r="L16" s="10"/>
      <c r="M16" s="10"/>
      <c r="O16" s="2"/>
    </row>
    <row r="17" spans="1:15" ht="108" x14ac:dyDescent="0.25">
      <c r="A17" s="10" t="s">
        <v>35</v>
      </c>
      <c r="B17" s="11" t="s">
        <v>108</v>
      </c>
      <c r="C17" s="10"/>
      <c r="D17" s="10"/>
      <c r="E17" s="15"/>
      <c r="F17" s="15"/>
      <c r="G17" s="15"/>
      <c r="H17" s="15"/>
      <c r="I17" s="10"/>
      <c r="J17" s="10"/>
      <c r="K17" s="10"/>
      <c r="L17" s="10"/>
      <c r="M17" s="10"/>
      <c r="O17" s="2"/>
    </row>
    <row r="18" spans="1:15" x14ac:dyDescent="0.25">
      <c r="A18" s="10" t="s">
        <v>36</v>
      </c>
      <c r="B18" s="11" t="s">
        <v>37</v>
      </c>
      <c r="C18" s="10" t="s">
        <v>22</v>
      </c>
      <c r="D18" s="10">
        <v>1</v>
      </c>
      <c r="E18" s="15"/>
      <c r="F18" s="15"/>
      <c r="G18" s="15"/>
      <c r="H18" s="15">
        <f t="shared" si="0"/>
        <v>0</v>
      </c>
      <c r="I18" s="10"/>
      <c r="J18" s="10"/>
      <c r="K18" s="10"/>
      <c r="L18" s="10"/>
      <c r="M18" s="10"/>
      <c r="O18" s="2"/>
    </row>
    <row r="19" spans="1:15" x14ac:dyDescent="0.25">
      <c r="A19" s="10" t="s">
        <v>38</v>
      </c>
      <c r="B19" s="11" t="s">
        <v>39</v>
      </c>
      <c r="C19" s="10" t="s">
        <v>22</v>
      </c>
      <c r="D19" s="10">
        <v>1</v>
      </c>
      <c r="E19" s="15"/>
      <c r="F19" s="15"/>
      <c r="G19" s="15"/>
      <c r="H19" s="15">
        <f t="shared" si="0"/>
        <v>0</v>
      </c>
      <c r="I19" s="10"/>
      <c r="J19" s="10"/>
      <c r="K19" s="10"/>
      <c r="L19" s="10"/>
      <c r="M19" s="10"/>
      <c r="O19" s="2"/>
    </row>
    <row r="20" spans="1:15" x14ac:dyDescent="0.25">
      <c r="A20" s="10" t="s">
        <v>40</v>
      </c>
      <c r="B20" s="11" t="s">
        <v>41</v>
      </c>
      <c r="C20" s="10" t="s">
        <v>22</v>
      </c>
      <c r="D20" s="10">
        <v>1</v>
      </c>
      <c r="E20" s="15"/>
      <c r="F20" s="15"/>
      <c r="G20" s="15"/>
      <c r="H20" s="15">
        <f t="shared" si="0"/>
        <v>0</v>
      </c>
      <c r="I20" s="11"/>
      <c r="J20" s="10"/>
      <c r="K20" s="10"/>
      <c r="L20" s="10"/>
      <c r="M20" s="10"/>
      <c r="O20" s="2"/>
    </row>
    <row r="21" spans="1:15" ht="48" x14ac:dyDescent="0.25">
      <c r="A21" s="10" t="s">
        <v>42</v>
      </c>
      <c r="B21" s="16" t="s">
        <v>110</v>
      </c>
      <c r="C21" s="10"/>
      <c r="D21" s="10"/>
      <c r="E21" s="15"/>
      <c r="F21" s="15"/>
      <c r="G21" s="15"/>
      <c r="H21" s="15"/>
      <c r="I21" s="11"/>
      <c r="J21" s="10"/>
      <c r="K21" s="10"/>
      <c r="L21" s="10"/>
      <c r="M21" s="10"/>
      <c r="O21" s="2"/>
    </row>
    <row r="22" spans="1:15" x14ac:dyDescent="0.25">
      <c r="A22" s="10" t="s">
        <v>43</v>
      </c>
      <c r="B22" s="16" t="s">
        <v>21</v>
      </c>
      <c r="C22" s="10" t="s">
        <v>22</v>
      </c>
      <c r="D22" s="10">
        <v>1</v>
      </c>
      <c r="E22" s="15"/>
      <c r="F22" s="15"/>
      <c r="G22" s="15"/>
      <c r="H22" s="15">
        <f t="shared" si="0"/>
        <v>0</v>
      </c>
      <c r="I22" s="11"/>
      <c r="J22" s="10"/>
      <c r="K22" s="10"/>
      <c r="L22" s="10"/>
      <c r="M22" s="10"/>
      <c r="O22" s="2"/>
    </row>
    <row r="23" spans="1:15" x14ac:dyDescent="0.25">
      <c r="A23" s="10" t="s">
        <v>45</v>
      </c>
      <c r="B23" s="16" t="s">
        <v>46</v>
      </c>
      <c r="C23" s="10" t="s">
        <v>22</v>
      </c>
      <c r="D23" s="10">
        <v>1</v>
      </c>
      <c r="E23" s="15"/>
      <c r="F23" s="15"/>
      <c r="G23" s="15"/>
      <c r="H23" s="15">
        <f t="shared" si="0"/>
        <v>0</v>
      </c>
      <c r="I23" s="11"/>
      <c r="J23" s="10"/>
      <c r="K23" s="10"/>
      <c r="L23" s="10"/>
      <c r="M23" s="10"/>
      <c r="O23" s="2"/>
    </row>
    <row r="24" spans="1:15" ht="132" x14ac:dyDescent="0.25">
      <c r="A24" s="10" t="s">
        <v>48</v>
      </c>
      <c r="B24" s="11" t="s">
        <v>107</v>
      </c>
      <c r="C24" s="12"/>
      <c r="D24" s="12"/>
      <c r="E24" s="12"/>
      <c r="F24" s="12"/>
      <c r="G24" s="15"/>
      <c r="H24" s="15">
        <f t="shared" si="0"/>
        <v>0</v>
      </c>
      <c r="I24" s="16"/>
      <c r="J24" s="12"/>
      <c r="K24" s="12"/>
      <c r="L24" s="12"/>
      <c r="M24" s="12"/>
      <c r="O24" s="2"/>
    </row>
    <row r="25" spans="1:15" x14ac:dyDescent="0.25">
      <c r="A25" s="10" t="s">
        <v>111</v>
      </c>
      <c r="B25" s="11" t="s">
        <v>44</v>
      </c>
      <c r="C25" s="10" t="s">
        <v>22</v>
      </c>
      <c r="D25" s="10">
        <v>1</v>
      </c>
      <c r="E25" s="15"/>
      <c r="F25" s="15"/>
      <c r="G25" s="15"/>
      <c r="H25" s="15">
        <f t="shared" si="0"/>
        <v>0</v>
      </c>
      <c r="I25" s="17"/>
      <c r="J25" s="10"/>
      <c r="K25" s="10"/>
      <c r="L25" s="10"/>
      <c r="M25" s="10"/>
      <c r="O25" s="2"/>
    </row>
    <row r="26" spans="1:15" x14ac:dyDescent="0.25">
      <c r="A26" s="10" t="s">
        <v>112</v>
      </c>
      <c r="B26" s="11" t="s">
        <v>21</v>
      </c>
      <c r="C26" s="10" t="s">
        <v>22</v>
      </c>
      <c r="D26" s="10">
        <v>16</v>
      </c>
      <c r="E26" s="15"/>
      <c r="F26" s="15"/>
      <c r="G26" s="15"/>
      <c r="H26" s="15">
        <f t="shared" si="0"/>
        <v>0</v>
      </c>
      <c r="I26" s="17"/>
      <c r="J26" s="10"/>
      <c r="K26" s="10"/>
      <c r="L26" s="10"/>
      <c r="M26" s="10"/>
      <c r="O26" s="2"/>
    </row>
    <row r="27" spans="1:15" x14ac:dyDescent="0.25">
      <c r="A27" s="10" t="s">
        <v>113</v>
      </c>
      <c r="B27" s="11" t="s">
        <v>46</v>
      </c>
      <c r="C27" s="10" t="s">
        <v>22</v>
      </c>
      <c r="D27" s="10">
        <v>1</v>
      </c>
      <c r="E27" s="15"/>
      <c r="F27" s="15"/>
      <c r="G27" s="15"/>
      <c r="H27" s="15">
        <f t="shared" si="0"/>
        <v>0</v>
      </c>
      <c r="I27" s="18"/>
      <c r="J27" s="10"/>
      <c r="K27" s="10"/>
      <c r="L27" s="10"/>
      <c r="M27" s="10"/>
      <c r="O27" s="2"/>
    </row>
    <row r="28" spans="1:15" x14ac:dyDescent="0.25">
      <c r="A28" s="10" t="s">
        <v>114</v>
      </c>
      <c r="B28" s="11" t="s">
        <v>47</v>
      </c>
      <c r="C28" s="10" t="s">
        <v>22</v>
      </c>
      <c r="D28" s="10">
        <v>1</v>
      </c>
      <c r="E28" s="15"/>
      <c r="F28" s="15"/>
      <c r="G28" s="15"/>
      <c r="H28" s="15">
        <f t="shared" si="0"/>
        <v>0</v>
      </c>
      <c r="I28" s="10"/>
      <c r="J28" s="10"/>
      <c r="K28" s="10"/>
      <c r="L28" s="10"/>
      <c r="M28" s="10"/>
      <c r="O28" s="2"/>
    </row>
    <row r="29" spans="1:15" ht="135.75" customHeight="1" x14ac:dyDescent="0.25">
      <c r="A29" s="10" t="s">
        <v>49</v>
      </c>
      <c r="B29" s="11" t="s">
        <v>109</v>
      </c>
      <c r="C29" s="10" t="s">
        <v>22</v>
      </c>
      <c r="D29" s="10"/>
      <c r="E29" s="15"/>
      <c r="F29" s="15"/>
      <c r="G29" s="15"/>
      <c r="H29" s="15">
        <f t="shared" si="0"/>
        <v>0</v>
      </c>
      <c r="I29" s="10"/>
      <c r="J29" s="10"/>
      <c r="K29" s="10"/>
      <c r="L29" s="10"/>
      <c r="M29" s="10"/>
      <c r="O29" s="2"/>
    </row>
    <row r="30" spans="1:15" ht="60" x14ac:dyDescent="0.25">
      <c r="A30" s="10" t="s">
        <v>51</v>
      </c>
      <c r="B30" s="11" t="s">
        <v>50</v>
      </c>
      <c r="C30" s="10" t="s">
        <v>22</v>
      </c>
      <c r="D30" s="10">
        <v>80</v>
      </c>
      <c r="E30" s="15"/>
      <c r="F30" s="15"/>
      <c r="G30" s="15"/>
      <c r="H30" s="15">
        <f t="shared" si="0"/>
        <v>0</v>
      </c>
      <c r="I30" s="10"/>
      <c r="J30" s="10"/>
      <c r="K30" s="10"/>
      <c r="L30" s="10"/>
      <c r="M30" s="10"/>
      <c r="O30" s="2"/>
    </row>
    <row r="31" spans="1:15" ht="36" x14ac:dyDescent="0.25">
      <c r="A31" s="10" t="s">
        <v>52</v>
      </c>
      <c r="B31" s="11" t="s">
        <v>53</v>
      </c>
      <c r="C31" s="10" t="s">
        <v>22</v>
      </c>
      <c r="D31" s="10">
        <v>1</v>
      </c>
      <c r="E31" s="15"/>
      <c r="F31" s="15"/>
      <c r="G31" s="15"/>
      <c r="H31" s="15">
        <f t="shared" si="0"/>
        <v>0</v>
      </c>
      <c r="I31" s="10"/>
      <c r="J31" s="10"/>
      <c r="K31" s="10"/>
      <c r="L31" s="10"/>
      <c r="M31" s="10"/>
      <c r="O31" s="2"/>
    </row>
    <row r="32" spans="1:15" ht="147.75" customHeight="1" x14ac:dyDescent="0.25">
      <c r="A32" s="10" t="s">
        <v>54</v>
      </c>
      <c r="B32" s="11" t="s">
        <v>106</v>
      </c>
      <c r="C32" s="10"/>
      <c r="D32" s="10"/>
      <c r="E32" s="15"/>
      <c r="F32" s="15"/>
      <c r="G32" s="15"/>
      <c r="H32" s="15"/>
      <c r="I32" s="10"/>
      <c r="J32" s="10"/>
      <c r="K32" s="10"/>
      <c r="L32" s="10"/>
      <c r="M32" s="10"/>
      <c r="O32" s="2"/>
    </row>
    <row r="33" spans="1:15" x14ac:dyDescent="0.25">
      <c r="A33" s="19" t="s">
        <v>55</v>
      </c>
      <c r="B33" s="11" t="s">
        <v>56</v>
      </c>
      <c r="C33" s="10" t="s">
        <v>22</v>
      </c>
      <c r="D33" s="10">
        <v>2</v>
      </c>
      <c r="E33" s="15"/>
      <c r="F33" s="15"/>
      <c r="G33" s="15"/>
      <c r="H33" s="15">
        <f t="shared" si="0"/>
        <v>0</v>
      </c>
      <c r="I33" s="10"/>
      <c r="J33" s="10"/>
      <c r="K33" s="10"/>
      <c r="L33" s="10"/>
      <c r="M33" s="10"/>
      <c r="O33" s="2"/>
    </row>
    <row r="34" spans="1:15" x14ac:dyDescent="0.25">
      <c r="A34" s="10" t="s">
        <v>57</v>
      </c>
      <c r="B34" s="11" t="s">
        <v>58</v>
      </c>
      <c r="C34" s="10" t="s">
        <v>22</v>
      </c>
      <c r="D34" s="10">
        <v>2</v>
      </c>
      <c r="E34" s="15"/>
      <c r="F34" s="15"/>
      <c r="G34" s="15"/>
      <c r="H34" s="15">
        <f t="shared" si="0"/>
        <v>0</v>
      </c>
      <c r="I34" s="10"/>
      <c r="J34" s="10"/>
      <c r="K34" s="10"/>
      <c r="L34" s="10"/>
      <c r="M34" s="10"/>
      <c r="O34" s="2"/>
    </row>
    <row r="35" spans="1:15" ht="134.25" customHeight="1" x14ac:dyDescent="0.25">
      <c r="A35" s="10" t="s">
        <v>59</v>
      </c>
      <c r="B35" s="11" t="s">
        <v>105</v>
      </c>
      <c r="C35" s="10"/>
      <c r="D35" s="10"/>
      <c r="E35" s="15"/>
      <c r="F35" s="15"/>
      <c r="G35" s="15"/>
      <c r="H35" s="15"/>
      <c r="I35" s="10"/>
      <c r="J35" s="10"/>
      <c r="K35" s="10"/>
      <c r="L35" s="10"/>
      <c r="M35" s="10"/>
      <c r="O35" s="2"/>
    </row>
    <row r="36" spans="1:15" x14ac:dyDescent="0.25">
      <c r="A36" s="19" t="s">
        <v>60</v>
      </c>
      <c r="B36" s="16" t="s">
        <v>61</v>
      </c>
      <c r="C36" s="10" t="s">
        <v>22</v>
      </c>
      <c r="D36" s="10">
        <v>1</v>
      </c>
      <c r="E36" s="15"/>
      <c r="F36" s="15"/>
      <c r="G36" s="15"/>
      <c r="H36" s="15">
        <f t="shared" si="0"/>
        <v>0</v>
      </c>
      <c r="I36" s="10"/>
      <c r="J36" s="10"/>
      <c r="K36" s="10"/>
      <c r="L36" s="10"/>
      <c r="M36" s="10"/>
      <c r="O36" s="2"/>
    </row>
    <row r="37" spans="1:15" x14ac:dyDescent="0.25">
      <c r="A37" s="19" t="s">
        <v>62</v>
      </c>
      <c r="B37" s="16" t="s">
        <v>63</v>
      </c>
      <c r="C37" s="10" t="s">
        <v>22</v>
      </c>
      <c r="D37" s="10">
        <v>1</v>
      </c>
      <c r="E37" s="15"/>
      <c r="F37" s="15"/>
      <c r="G37" s="15"/>
      <c r="H37" s="15">
        <f t="shared" si="0"/>
        <v>0</v>
      </c>
      <c r="I37" s="10"/>
      <c r="J37" s="10"/>
      <c r="K37" s="10"/>
      <c r="L37" s="10"/>
      <c r="M37" s="10"/>
      <c r="O37" s="2"/>
    </row>
    <row r="38" spans="1:15" x14ac:dyDescent="0.25">
      <c r="A38" s="10" t="s">
        <v>64</v>
      </c>
      <c r="B38" s="11" t="s">
        <v>65</v>
      </c>
      <c r="C38" s="10" t="s">
        <v>22</v>
      </c>
      <c r="D38" s="10">
        <v>1</v>
      </c>
      <c r="E38" s="15"/>
      <c r="F38" s="15"/>
      <c r="G38" s="15"/>
      <c r="H38" s="15">
        <f t="shared" si="0"/>
        <v>0</v>
      </c>
      <c r="I38" s="10"/>
      <c r="J38" s="10"/>
      <c r="K38" s="10"/>
      <c r="L38" s="10"/>
      <c r="M38" s="10"/>
      <c r="O38" s="2"/>
    </row>
    <row r="39" spans="1:15" ht="120" x14ac:dyDescent="0.25">
      <c r="A39" s="10" t="s">
        <v>66</v>
      </c>
      <c r="B39" s="11" t="s">
        <v>104</v>
      </c>
      <c r="C39" s="12"/>
      <c r="D39" s="12"/>
      <c r="E39" s="12"/>
      <c r="F39" s="12"/>
      <c r="G39" s="15"/>
      <c r="H39" s="15"/>
      <c r="I39" s="10"/>
      <c r="J39" s="10"/>
      <c r="K39" s="10"/>
      <c r="L39" s="10"/>
      <c r="M39" s="10"/>
      <c r="O39" s="2"/>
    </row>
    <row r="40" spans="1:15" ht="15" customHeight="1" x14ac:dyDescent="0.25">
      <c r="A40" s="10" t="s">
        <v>67</v>
      </c>
      <c r="B40" s="11" t="s">
        <v>68</v>
      </c>
      <c r="C40" s="10" t="s">
        <v>22</v>
      </c>
      <c r="D40" s="10">
        <v>50</v>
      </c>
      <c r="E40" s="15"/>
      <c r="F40" s="15"/>
      <c r="G40" s="15"/>
      <c r="H40" s="15">
        <f t="shared" si="0"/>
        <v>0</v>
      </c>
      <c r="I40" s="10"/>
      <c r="J40" s="10"/>
      <c r="K40" s="10"/>
      <c r="L40" s="10"/>
      <c r="M40" s="10" t="s">
        <v>27</v>
      </c>
      <c r="O40" s="2"/>
    </row>
    <row r="41" spans="1:15" x14ac:dyDescent="0.25">
      <c r="A41" s="10" t="s">
        <v>69</v>
      </c>
      <c r="B41" s="11" t="s">
        <v>70</v>
      </c>
      <c r="C41" s="10" t="s">
        <v>22</v>
      </c>
      <c r="D41" s="10">
        <v>1</v>
      </c>
      <c r="E41" s="15"/>
      <c r="F41" s="15"/>
      <c r="G41" s="15"/>
      <c r="H41" s="15">
        <f t="shared" si="0"/>
        <v>0</v>
      </c>
      <c r="I41" s="10"/>
      <c r="J41" s="10"/>
      <c r="K41" s="10"/>
      <c r="L41" s="10"/>
      <c r="M41" s="10"/>
      <c r="O41" s="2"/>
    </row>
    <row r="42" spans="1:15" x14ac:dyDescent="0.25">
      <c r="A42" s="10" t="s">
        <v>71</v>
      </c>
      <c r="B42" s="16" t="s">
        <v>72</v>
      </c>
      <c r="C42" s="10" t="s">
        <v>22</v>
      </c>
      <c r="D42" s="10">
        <v>1</v>
      </c>
      <c r="E42" s="15"/>
      <c r="F42" s="15"/>
      <c r="G42" s="15"/>
      <c r="H42" s="15">
        <f t="shared" si="0"/>
        <v>0</v>
      </c>
      <c r="I42" s="10"/>
      <c r="J42" s="10"/>
      <c r="K42" s="10"/>
      <c r="L42" s="10"/>
      <c r="M42" s="10"/>
      <c r="O42" s="2"/>
    </row>
    <row r="43" spans="1:15" ht="159" customHeight="1" x14ac:dyDescent="0.25">
      <c r="A43" s="10" t="s">
        <v>73</v>
      </c>
      <c r="B43" s="11" t="s">
        <v>74</v>
      </c>
      <c r="C43" s="10"/>
      <c r="D43" s="10"/>
      <c r="E43" s="15"/>
      <c r="F43" s="15"/>
      <c r="G43" s="15"/>
      <c r="H43" s="15"/>
      <c r="I43" s="10"/>
      <c r="J43" s="10"/>
      <c r="K43" s="10"/>
      <c r="L43" s="10"/>
      <c r="M43" s="10"/>
      <c r="O43" s="2"/>
    </row>
    <row r="44" spans="1:15" x14ac:dyDescent="0.25">
      <c r="A44" s="10" t="s">
        <v>75</v>
      </c>
      <c r="B44" s="11" t="s">
        <v>76</v>
      </c>
      <c r="C44" s="10" t="s">
        <v>22</v>
      </c>
      <c r="D44" s="10">
        <v>1</v>
      </c>
      <c r="E44" s="15"/>
      <c r="F44" s="15"/>
      <c r="G44" s="15"/>
      <c r="H44" s="15">
        <f t="shared" si="0"/>
        <v>0</v>
      </c>
      <c r="I44" s="10"/>
      <c r="J44" s="10"/>
      <c r="K44" s="10"/>
      <c r="L44" s="10"/>
      <c r="M44" s="10"/>
      <c r="O44" s="2"/>
    </row>
    <row r="45" spans="1:15" x14ac:dyDescent="0.25">
      <c r="A45" s="10" t="s">
        <v>77</v>
      </c>
      <c r="B45" s="11" t="s">
        <v>78</v>
      </c>
      <c r="C45" s="10" t="s">
        <v>79</v>
      </c>
      <c r="D45" s="10">
        <v>1</v>
      </c>
      <c r="E45" s="15"/>
      <c r="F45" s="15"/>
      <c r="G45" s="15"/>
      <c r="H45" s="15">
        <f t="shared" si="0"/>
        <v>0</v>
      </c>
      <c r="I45" s="10"/>
      <c r="J45" s="10"/>
      <c r="K45" s="10"/>
      <c r="L45" s="10"/>
      <c r="M45" s="10"/>
      <c r="O45" s="2"/>
    </row>
    <row r="46" spans="1:15" ht="158.25" customHeight="1" x14ac:dyDescent="0.25">
      <c r="A46" s="10" t="s">
        <v>80</v>
      </c>
      <c r="B46" s="16" t="s">
        <v>102</v>
      </c>
      <c r="C46" s="10"/>
      <c r="D46" s="10"/>
      <c r="E46" s="15"/>
      <c r="F46" s="15"/>
      <c r="G46" s="15"/>
      <c r="H46" s="15"/>
      <c r="I46" s="10"/>
      <c r="J46" s="10"/>
      <c r="K46" s="10"/>
      <c r="L46" s="10"/>
      <c r="M46" s="10"/>
      <c r="O46" s="2"/>
    </row>
    <row r="47" spans="1:15" x14ac:dyDescent="0.25">
      <c r="A47" s="10" t="s">
        <v>81</v>
      </c>
      <c r="B47" s="16" t="s">
        <v>115</v>
      </c>
      <c r="C47" s="10" t="s">
        <v>22</v>
      </c>
      <c r="D47" s="10">
        <v>1</v>
      </c>
      <c r="E47" s="15"/>
      <c r="F47" s="15"/>
      <c r="G47" s="15"/>
      <c r="H47" s="15">
        <f t="shared" si="0"/>
        <v>0</v>
      </c>
      <c r="I47" s="10"/>
      <c r="J47" s="10"/>
      <c r="K47" s="10"/>
      <c r="L47" s="10"/>
      <c r="M47" s="10"/>
      <c r="O47" s="2"/>
    </row>
    <row r="48" spans="1:15" x14ac:dyDescent="0.25">
      <c r="A48" s="10" t="s">
        <v>83</v>
      </c>
      <c r="B48" s="16" t="s">
        <v>82</v>
      </c>
      <c r="C48" s="10" t="s">
        <v>22</v>
      </c>
      <c r="D48" s="10">
        <v>1</v>
      </c>
      <c r="E48" s="15"/>
      <c r="F48" s="15"/>
      <c r="G48" s="15"/>
      <c r="H48" s="15">
        <f t="shared" si="0"/>
        <v>0</v>
      </c>
      <c r="I48" s="10"/>
      <c r="J48" s="10"/>
      <c r="K48" s="10"/>
      <c r="L48" s="10"/>
      <c r="M48" s="10"/>
      <c r="O48" s="2"/>
    </row>
    <row r="49" spans="1:15" x14ac:dyDescent="0.25">
      <c r="A49" s="10" t="s">
        <v>84</v>
      </c>
      <c r="B49" s="16" t="s">
        <v>63</v>
      </c>
      <c r="C49" s="10" t="s">
        <v>79</v>
      </c>
      <c r="D49" s="10">
        <v>1</v>
      </c>
      <c r="E49" s="15"/>
      <c r="F49" s="15"/>
      <c r="G49" s="15"/>
      <c r="H49" s="15">
        <f t="shared" si="0"/>
        <v>0</v>
      </c>
      <c r="I49" s="10"/>
      <c r="J49" s="10"/>
      <c r="K49" s="10"/>
      <c r="L49" s="10"/>
      <c r="M49" s="10"/>
      <c r="O49" s="2"/>
    </row>
    <row r="50" spans="1:15" x14ac:dyDescent="0.25">
      <c r="A50" s="10" t="s">
        <v>116</v>
      </c>
      <c r="B50" s="16" t="s">
        <v>85</v>
      </c>
      <c r="C50" s="10" t="s">
        <v>79</v>
      </c>
      <c r="D50" s="10">
        <v>1</v>
      </c>
      <c r="E50" s="15"/>
      <c r="F50" s="15"/>
      <c r="G50" s="15"/>
      <c r="H50" s="15">
        <f t="shared" si="0"/>
        <v>0</v>
      </c>
      <c r="I50" s="10"/>
      <c r="J50" s="10"/>
      <c r="K50" s="10"/>
      <c r="L50" s="10"/>
      <c r="M50" s="10"/>
      <c r="O50" s="2"/>
    </row>
    <row r="51" spans="1:15" ht="134.25" customHeight="1" x14ac:dyDescent="0.25">
      <c r="A51" s="10" t="s">
        <v>86</v>
      </c>
      <c r="B51" s="11" t="s">
        <v>103</v>
      </c>
      <c r="C51" s="12"/>
      <c r="D51" s="12"/>
      <c r="E51" s="12"/>
      <c r="F51" s="12"/>
      <c r="G51" s="15"/>
      <c r="H51" s="15"/>
      <c r="I51" s="10"/>
      <c r="J51" s="10"/>
      <c r="K51" s="10"/>
      <c r="L51" s="10"/>
      <c r="M51" s="10"/>
      <c r="O51" s="2"/>
    </row>
    <row r="52" spans="1:15" x14ac:dyDescent="0.25">
      <c r="A52" s="10" t="s">
        <v>87</v>
      </c>
      <c r="B52" s="11" t="s">
        <v>21</v>
      </c>
      <c r="C52" s="10" t="s">
        <v>22</v>
      </c>
      <c r="D52" s="10">
        <v>52</v>
      </c>
      <c r="E52" s="15"/>
      <c r="F52" s="15"/>
      <c r="G52" s="15"/>
      <c r="H52" s="15">
        <f t="shared" si="0"/>
        <v>0</v>
      </c>
      <c r="I52" s="10"/>
      <c r="J52" s="10"/>
      <c r="K52" s="10"/>
      <c r="L52" s="10"/>
      <c r="M52" s="10"/>
      <c r="O52" s="2"/>
    </row>
    <row r="53" spans="1:15" x14ac:dyDescent="0.25">
      <c r="A53" s="10" t="s">
        <v>88</v>
      </c>
      <c r="B53" s="11" t="s">
        <v>89</v>
      </c>
      <c r="C53" s="10" t="s">
        <v>22</v>
      </c>
      <c r="D53" s="10">
        <v>1</v>
      </c>
      <c r="E53" s="15"/>
      <c r="F53" s="15"/>
      <c r="G53" s="15"/>
      <c r="H53" s="15">
        <f t="shared" si="0"/>
        <v>0</v>
      </c>
      <c r="I53" s="10"/>
      <c r="J53" s="10"/>
      <c r="K53" s="10"/>
      <c r="L53" s="10"/>
      <c r="M53" s="10"/>
      <c r="O53" s="2"/>
    </row>
    <row r="54" spans="1:15" x14ac:dyDescent="0.25">
      <c r="A54" s="10" t="s">
        <v>90</v>
      </c>
      <c r="B54" s="16" t="s">
        <v>91</v>
      </c>
      <c r="C54" s="10" t="s">
        <v>22</v>
      </c>
      <c r="D54" s="10">
        <v>2</v>
      </c>
      <c r="E54" s="15"/>
      <c r="F54" s="15"/>
      <c r="G54" s="15"/>
      <c r="H54" s="15">
        <f t="shared" si="0"/>
        <v>0</v>
      </c>
      <c r="I54" s="10"/>
      <c r="J54" s="10"/>
      <c r="K54" s="10"/>
      <c r="L54" s="10"/>
      <c r="M54" s="10"/>
      <c r="O54" s="2"/>
    </row>
    <row r="55" spans="1:15" ht="36" x14ac:dyDescent="0.25">
      <c r="A55" s="10" t="s">
        <v>92</v>
      </c>
      <c r="B55" s="20" t="s">
        <v>101</v>
      </c>
      <c r="C55" s="10"/>
      <c r="D55" s="10"/>
      <c r="E55" s="15"/>
      <c r="F55" s="15"/>
      <c r="G55" s="15"/>
      <c r="H55" s="15"/>
      <c r="I55" s="10"/>
      <c r="J55" s="10"/>
      <c r="K55" s="10"/>
      <c r="L55" s="10"/>
      <c r="M55" s="10"/>
      <c r="O55" s="2"/>
    </row>
    <row r="56" spans="1:15" x14ac:dyDescent="0.25">
      <c r="A56" s="10" t="s">
        <v>93</v>
      </c>
      <c r="B56" s="20" t="s">
        <v>117</v>
      </c>
      <c r="C56" s="10" t="s">
        <v>22</v>
      </c>
      <c r="D56" s="10">
        <v>1</v>
      </c>
      <c r="E56" s="15"/>
      <c r="F56" s="15"/>
      <c r="G56" s="15"/>
      <c r="H56" s="15">
        <f t="shared" si="0"/>
        <v>0</v>
      </c>
      <c r="I56" s="10"/>
      <c r="J56" s="10"/>
      <c r="K56" s="10"/>
      <c r="L56" s="10"/>
      <c r="M56" s="10"/>
      <c r="O56" s="2"/>
    </row>
    <row r="57" spans="1:15" x14ac:dyDescent="0.25">
      <c r="A57" s="10" t="s">
        <v>94</v>
      </c>
      <c r="B57" s="21" t="s">
        <v>118</v>
      </c>
      <c r="C57" s="10" t="s">
        <v>22</v>
      </c>
      <c r="D57" s="10">
        <v>1</v>
      </c>
      <c r="E57" s="15"/>
      <c r="F57" s="15"/>
      <c r="G57" s="15"/>
      <c r="H57" s="15">
        <f t="shared" si="0"/>
        <v>0</v>
      </c>
      <c r="I57" s="10"/>
      <c r="J57" s="10"/>
      <c r="K57" s="10"/>
      <c r="L57" s="10"/>
      <c r="M57" s="10"/>
      <c r="O57" s="2"/>
    </row>
    <row r="58" spans="1:15" x14ac:dyDescent="0.25">
      <c r="A58" s="10" t="s">
        <v>100</v>
      </c>
      <c r="B58" s="21" t="s">
        <v>21</v>
      </c>
      <c r="C58" s="10" t="s">
        <v>22</v>
      </c>
      <c r="D58" s="10">
        <v>5</v>
      </c>
      <c r="E58" s="15"/>
      <c r="F58" s="15"/>
      <c r="G58" s="15"/>
      <c r="H58" s="15">
        <f t="shared" si="0"/>
        <v>0</v>
      </c>
      <c r="I58" s="10"/>
      <c r="J58" s="10"/>
      <c r="K58" s="10"/>
      <c r="L58" s="10"/>
      <c r="M58" s="10"/>
      <c r="O58" s="2"/>
    </row>
    <row r="59" spans="1:15" x14ac:dyDescent="0.25">
      <c r="A59" s="10" t="s">
        <v>119</v>
      </c>
      <c r="B59" s="21" t="s">
        <v>24</v>
      </c>
      <c r="C59" s="10" t="s">
        <v>22</v>
      </c>
      <c r="D59" s="10">
        <v>1</v>
      </c>
      <c r="E59" s="15"/>
      <c r="F59" s="15"/>
      <c r="G59" s="15"/>
      <c r="H59" s="15">
        <f>D59*E59</f>
        <v>0</v>
      </c>
      <c r="I59" s="10"/>
      <c r="J59" s="10"/>
      <c r="K59" s="10"/>
      <c r="L59" s="10"/>
      <c r="M59" s="10"/>
      <c r="O59" s="2"/>
    </row>
    <row r="60" spans="1:15" x14ac:dyDescent="0.25">
      <c r="A60" s="22"/>
      <c r="B60" s="23"/>
      <c r="C60" s="24"/>
      <c r="D60" s="24"/>
      <c r="E60" s="25" t="s">
        <v>95</v>
      </c>
      <c r="F60" s="26"/>
      <c r="G60" s="26"/>
      <c r="H60" s="26"/>
      <c r="I60" s="26"/>
      <c r="J60" s="27">
        <f>SUM(H9:H59)</f>
        <v>0</v>
      </c>
      <c r="K60" s="27"/>
      <c r="L60" s="27"/>
      <c r="M60" s="27"/>
      <c r="O60" s="2"/>
    </row>
    <row r="61" spans="1:15" ht="15.75" x14ac:dyDescent="0.25">
      <c r="A61" s="28"/>
      <c r="E61" s="25" t="s">
        <v>96</v>
      </c>
      <c r="F61" s="26"/>
      <c r="G61" s="26"/>
      <c r="H61" s="26"/>
      <c r="I61" s="26"/>
      <c r="J61" s="27">
        <f>SUM(G9:G59)</f>
        <v>0</v>
      </c>
      <c r="K61" s="27"/>
      <c r="L61" s="27"/>
      <c r="M61" s="27"/>
      <c r="O61" s="2"/>
    </row>
    <row r="62" spans="1:15" ht="15.75" x14ac:dyDescent="0.25">
      <c r="A62" s="29"/>
      <c r="E62" s="25" t="s">
        <v>97</v>
      </c>
      <c r="F62" s="26"/>
      <c r="G62" s="26"/>
      <c r="H62" s="26"/>
      <c r="I62" s="26"/>
      <c r="J62" s="27">
        <f>SUM(J60:M61)</f>
        <v>0</v>
      </c>
      <c r="K62" s="27"/>
      <c r="L62" s="27"/>
      <c r="M62" s="27"/>
      <c r="O62" s="2"/>
    </row>
    <row r="63" spans="1:15" ht="15.75" x14ac:dyDescent="0.25">
      <c r="A63" s="28"/>
      <c r="O63" s="2"/>
    </row>
    <row r="64" spans="1:15" ht="61.5" customHeight="1" x14ac:dyDescent="0.25">
      <c r="B64" s="30" t="s">
        <v>98</v>
      </c>
      <c r="C64" s="30"/>
      <c r="D64" s="30"/>
      <c r="E64" s="30"/>
      <c r="F64" s="30"/>
      <c r="G64" s="30"/>
      <c r="H64" s="31"/>
      <c r="I64" s="31"/>
      <c r="J64" s="31"/>
      <c r="K64" s="31"/>
      <c r="L64" s="32"/>
      <c r="M64" s="32"/>
    </row>
  </sheetData>
  <mergeCells count="9">
    <mergeCell ref="H64:K64"/>
    <mergeCell ref="B7:J7"/>
    <mergeCell ref="E60:I60"/>
    <mergeCell ref="J60:M60"/>
    <mergeCell ref="E61:I61"/>
    <mergeCell ref="J61:M61"/>
    <mergeCell ref="E62:I62"/>
    <mergeCell ref="J62:M62"/>
    <mergeCell ref="B64:G64"/>
  </mergeCells>
  <pageMargins left="0.7" right="0.7" top="0.75" bottom="0.75" header="0.3" footer="0.3"/>
  <pageSetup paperSize="9"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2022-07-18T06:18:12Z</cp:lastPrinted>
  <dcterms:created xsi:type="dcterms:W3CDTF">2015-06-05T18:19:34Z</dcterms:created>
  <dcterms:modified xsi:type="dcterms:W3CDTF">2022-07-18T06:18:35Z</dcterms:modified>
</cp:coreProperties>
</file>